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9\1 полугодие 2019\"/>
    </mc:Choice>
  </mc:AlternateContent>
  <bookViews>
    <workbookView xWindow="0" yWindow="0" windowWidth="28800" windowHeight="10845"/>
  </bookViews>
  <sheets>
    <sheet name="Sheet0" sheetId="1" r:id="rId1"/>
  </sheets>
  <definedNames>
    <definedName name="__bookmark_1">Sheet0!$A$3:$K$5</definedName>
    <definedName name="__bookmark_2">Sheet0!$A$6:$M$30</definedName>
    <definedName name="__bookmark_3">Sheet0!$M$8:$M$8</definedName>
    <definedName name="__bookmark_4">Sheet0!#REF!</definedName>
    <definedName name="_xlnm._FilterDatabase" localSheetId="0" hidden="1">Sheet0!$A$8:$M$29</definedName>
    <definedName name="_xlnm.Print_Titles" localSheetId="0">Sheet0!$6:$8</definedName>
  </definedNames>
  <calcPr calcId="152511"/>
</workbook>
</file>

<file path=xl/calcChain.xml><?xml version="1.0" encoding="utf-8"?>
<calcChain xmlns="http://schemas.openxmlformats.org/spreadsheetml/2006/main">
  <c r="O38" i="1" l="1"/>
  <c r="N38" i="1"/>
  <c r="M38" i="1"/>
  <c r="L38" i="1"/>
  <c r="O37" i="1"/>
  <c r="N37" i="1"/>
  <c r="M37" i="1"/>
  <c r="L37" i="1"/>
  <c r="O36" i="1"/>
  <c r="N36" i="1"/>
  <c r="M36" i="1"/>
  <c r="L36" i="1"/>
  <c r="O35" i="1"/>
  <c r="M35" i="1"/>
  <c r="O33" i="1"/>
  <c r="M33" i="1"/>
  <c r="O32" i="1"/>
  <c r="M32" i="1"/>
  <c r="O31" i="1"/>
  <c r="M31" i="1"/>
  <c r="O26" i="1"/>
  <c r="N26" i="1"/>
  <c r="M26" i="1"/>
  <c r="L26" i="1"/>
  <c r="O25" i="1"/>
  <c r="M25" i="1"/>
  <c r="O24" i="1"/>
  <c r="N24" i="1"/>
  <c r="M24" i="1"/>
  <c r="L24" i="1"/>
  <c r="O23" i="1"/>
  <c r="N23" i="1"/>
  <c r="M23" i="1"/>
  <c r="L23" i="1"/>
  <c r="O22" i="1"/>
  <c r="N22" i="1"/>
  <c r="M22" i="1"/>
  <c r="L22" i="1"/>
  <c r="O21" i="1"/>
  <c r="N21" i="1"/>
  <c r="M21" i="1"/>
  <c r="L21" i="1"/>
  <c r="O20" i="1"/>
  <c r="M20" i="1"/>
  <c r="O19" i="1"/>
  <c r="M19" i="1"/>
  <c r="O18" i="1"/>
  <c r="M18" i="1"/>
  <c r="O17" i="1"/>
  <c r="M17" i="1"/>
  <c r="O16" i="1"/>
  <c r="M16" i="1"/>
  <c r="O13" i="1"/>
  <c r="N13" i="1"/>
  <c r="M13" i="1"/>
  <c r="L13" i="1"/>
  <c r="O12" i="1"/>
  <c r="L12" i="1"/>
  <c r="O11" i="1"/>
  <c r="L11" i="1"/>
  <c r="O10" i="1"/>
  <c r="N10" i="1"/>
  <c r="M10" i="1"/>
  <c r="L10" i="1"/>
  <c r="O9" i="1"/>
  <c r="N9" i="1"/>
  <c r="M9" i="1"/>
  <c r="L9" i="1"/>
</calcChain>
</file>

<file path=xl/sharedStrings.xml><?xml version="1.0" encoding="utf-8"?>
<sst xmlns="http://schemas.openxmlformats.org/spreadsheetml/2006/main" count="190" uniqueCount="87">
  <si>
    <t>Уточненный план в соответствии с месячной отчетностью , в том числе:</t>
  </si>
  <si>
    <t>Исполнено, в том числе:</t>
  </si>
  <si>
    <t>% исполнения</t>
  </si>
  <si>
    <t>в том числе за счет средств местного бюджета на условиях софинансирования</t>
  </si>
  <si>
    <t>ВСЕГО</t>
  </si>
  <si>
    <t xml:space="preserve">ВСЕГО 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</si>
  <si>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</si>
  <si>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</si>
  <si>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</si>
  <si>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</si>
  <si>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</si>
  <si>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</si>
  <si>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</si>
  <si>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</si>
  <si>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</si>
  <si>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</si>
  <si>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</si>
  <si>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14</t>
  </si>
  <si>
    <t>15</t>
  </si>
  <si>
    <t>Всего на реализацию национальных проектов</t>
  </si>
  <si>
    <t>Итог</t>
  </si>
  <si>
    <t>I.</t>
  </si>
  <si>
    <t>Национальный проект ''Демография''(Р)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</si>
  <si>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</si>
  <si>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XX.X.P2.XXXXX</t>
  </si>
  <si>
    <t>0,00</t>
  </si>
  <si>
    <t>Региональный проект "Старшее поколение"</t>
  </si>
  <si>
    <t>XX.X.P3.XXXXX</t>
  </si>
  <si>
    <t>Региональный проект "Спорт - норма жизни"</t>
  </si>
  <si>
    <t>XX.X.P5.XXXXX</t>
  </si>
  <si>
    <t>II.</t>
  </si>
  <si>
    <t>Национальный проект ''Здравоохранение''(N)</t>
  </si>
  <si>
    <t>III.</t>
  </si>
  <si>
    <t>Национальный проект ''Образование''(Е)</t>
  </si>
  <si>
    <t>Региональный проект "Успех каждого ребенка"</t>
  </si>
  <si>
    <t>XX.X.E2.XXXXX</t>
  </si>
  <si>
    <t>Региональный проект "Цифровая образовательная среда"</t>
  </si>
  <si>
    <t>XX.X.E4.XXXXX</t>
  </si>
  <si>
    <t>Региональный проект "Учитель будущего"</t>
  </si>
  <si>
    <t>XX.X.E5.XXXXX</t>
  </si>
  <si>
    <t>Региональный проект "Социальная активность"</t>
  </si>
  <si>
    <t>XX.X.E8.XXXXX</t>
  </si>
  <si>
    <t>IV.</t>
  </si>
  <si>
    <t>Национальный проект ''Жилье и городская среда''(F)</t>
  </si>
  <si>
    <t>Региональный проект "Формирование комфортной городской среды"</t>
  </si>
  <si>
    <t>XX.X.F2.XXXXX</t>
  </si>
  <si>
    <t>Региональный проект "Обеспечение устойчивого сокращения непригодного для проживания жилищного фонда"</t>
  </si>
  <si>
    <t>XX.X.F3.XXXXX</t>
  </si>
  <si>
    <t>V.</t>
  </si>
  <si>
    <t>Национальный проект ''Экология''(G)</t>
  </si>
  <si>
    <t>Региональный проект "Чистая страна"</t>
  </si>
  <si>
    <t>XX.X.G1.XXXXX</t>
  </si>
  <si>
    <t>Региональный проект "Чистая вода"</t>
  </si>
  <si>
    <t>XX.X.G5.XXXXX</t>
  </si>
  <si>
    <t>VI.</t>
  </si>
  <si>
    <t>Национальный проект ''Безопасные и качественные автомобильные дороги''(R)</t>
  </si>
  <si>
    <t>VII.</t>
  </si>
  <si>
    <t>Национальный проект ''Производительность труда и поддержка занятости''(L)</t>
  </si>
  <si>
    <t>VIII.</t>
  </si>
  <si>
    <t>Национальный проект ''Цифровая экономика''(D)</t>
  </si>
  <si>
    <t>Региональный проект "Информационная безопасность"</t>
  </si>
  <si>
    <t>XX.X.D4.XXXXX</t>
  </si>
  <si>
    <t>IX.</t>
  </si>
  <si>
    <t>Национальный проект ''Культура''(А)</t>
  </si>
  <si>
    <t>Региональный проект "Культурная среда"</t>
  </si>
  <si>
    <t>XX.X.A1.XXXXX</t>
  </si>
  <si>
    <t>Региональный проект "Творческие люди"</t>
  </si>
  <si>
    <t>XX.X.A2.XXXXX</t>
  </si>
  <si>
    <t>X.</t>
  </si>
  <si>
    <t>Национальный проект ''Малое и среднее предпринимательство и поддержка индивидуальной предпринимательской инициативы''(I)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</si>
  <si>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</si>
  <si>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XX.X.I4.XXXXX</t>
  </si>
  <si>
    <t>Региональный проект "Популяризация предпринимательства"</t>
  </si>
  <si>
    <t>XX.X.I8.XXXXX</t>
  </si>
  <si>
    <t>XI.</t>
  </si>
  <si>
    <t>Национальный проект ''Международная кооперация и экспорт''(Т)</t>
  </si>
  <si>
    <t>(рублей)</t>
  </si>
  <si>
    <t>к пояснительной записке</t>
  </si>
  <si>
    <t>Исполнение расходов бюджета города Пыть-Яха на реализацию региональных проектов, направленных на достижение результатов национальных (федеральных) проектов за 1 полугодие 2019 года</t>
  </si>
  <si>
    <t xml:space="preserve">За счет целевых межбюджетных трансфертов предоставляемых бюджетам муниципальных образований из федерального бюджета и бюджета автономного округа </t>
  </si>
  <si>
    <t>За счет средств местного бюджета (за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округа)</t>
  </si>
  <si>
    <t>16</t>
  </si>
  <si>
    <t>17</t>
  </si>
  <si>
    <t>Приложение № 10</t>
  </si>
  <si>
    <t>№ п/п</t>
  </si>
  <si>
    <t>Наименование</t>
  </si>
  <si>
    <t>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</si>
</sst>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view="pageBreakPreview" zoomScaleNormal="100" zoomScaleSheetLayoutView="100" workbookViewId="0">
      <selection activeCell="E7" sqref="E7"/>
    </sheetView>
  </sheetViews>
  <sheetFormatPr defaultColWidth="9.140625" defaultRowHeight="12.75" x14ac:dyDescent="0.2"/>
  <cols>
    <col min="1" max="1" width="6" style="1" customWidth="1"/>
    <col min="2" max="2" width="61" style="1" customWidth="1"/>
    <col min="3" max="3" width="16.85546875" style="1" customWidth="1"/>
    <col min="4" max="13" width="16" style="1" customWidth="1"/>
    <col min="14" max="16384" width="9.140625" style="1"/>
  </cols>
  <sheetData>
    <row r="1" spans="1:15" x14ac:dyDescent="0.2">
      <c r="O1" s="2" t="s">
        <v>83</v>
      </c>
    </row>
    <row r="2" spans="1:15" x14ac:dyDescent="0.2">
      <c r="O2" s="2" t="s">
        <v>77</v>
      </c>
    </row>
    <row r="3" spans="1:15" ht="15.75" x14ac:dyDescent="0.25">
      <c r="A3" s="15" t="s">
        <v>78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M5" s="4" t="s">
        <v>76</v>
      </c>
    </row>
    <row r="6" spans="1:15" s="5" customFormat="1" ht="14.25" x14ac:dyDescent="0.2">
      <c r="A6" s="18" t="s">
        <v>84</v>
      </c>
      <c r="B6" s="18" t="s">
        <v>85</v>
      </c>
      <c r="C6" s="18" t="s">
        <v>86</v>
      </c>
      <c r="D6" s="16" t="s">
        <v>0</v>
      </c>
      <c r="E6" s="17"/>
      <c r="F6" s="17"/>
      <c r="G6" s="17"/>
      <c r="H6" s="16" t="s">
        <v>1</v>
      </c>
      <c r="I6" s="17"/>
      <c r="J6" s="17"/>
      <c r="K6" s="17"/>
      <c r="L6" s="16" t="s">
        <v>2</v>
      </c>
      <c r="M6" s="17"/>
      <c r="N6" s="17"/>
      <c r="O6" s="17"/>
    </row>
    <row r="7" spans="1:15" s="5" customFormat="1" ht="191.25" x14ac:dyDescent="0.2">
      <c r="A7" s="19"/>
      <c r="B7" s="19"/>
      <c r="C7" s="19"/>
      <c r="D7" s="6" t="s">
        <v>79</v>
      </c>
      <c r="E7" s="6" t="s">
        <v>80</v>
      </c>
      <c r="F7" s="6" t="s">
        <v>3</v>
      </c>
      <c r="G7" s="6" t="s">
        <v>4</v>
      </c>
      <c r="H7" s="6" t="s">
        <v>79</v>
      </c>
      <c r="I7" s="6" t="s">
        <v>80</v>
      </c>
      <c r="J7" s="6" t="s">
        <v>3</v>
      </c>
      <c r="K7" s="6" t="s">
        <v>4</v>
      </c>
      <c r="L7" s="6" t="s">
        <v>79</v>
      </c>
      <c r="M7" s="6" t="s">
        <v>80</v>
      </c>
      <c r="N7" s="6" t="s">
        <v>3</v>
      </c>
      <c r="O7" s="6" t="s">
        <v>5</v>
      </c>
    </row>
    <row r="8" spans="1:15" s="5" customFormat="1" x14ac:dyDescent="0.2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14</v>
      </c>
      <c r="J8" s="7" t="s">
        <v>15</v>
      </c>
      <c r="K8" s="7" t="s">
        <v>16</v>
      </c>
      <c r="L8" s="7" t="s">
        <v>17</v>
      </c>
      <c r="M8" s="7" t="s">
        <v>18</v>
      </c>
      <c r="N8" s="7" t="s">
        <v>81</v>
      </c>
      <c r="O8" s="7" t="s">
        <v>82</v>
      </c>
    </row>
    <row r="9" spans="1:15" s="5" customFormat="1" x14ac:dyDescent="0.2">
      <c r="A9" s="8"/>
      <c r="B9" s="9" t="s">
        <v>19</v>
      </c>
      <c r="C9" s="10" t="s">
        <v>20</v>
      </c>
      <c r="D9" s="13">
        <v>352653829.22000003</v>
      </c>
      <c r="E9" s="13">
        <v>82785305.200000003</v>
      </c>
      <c r="F9" s="13">
        <v>25660305.199999999</v>
      </c>
      <c r="G9" s="13">
        <v>435439134.42000002</v>
      </c>
      <c r="H9" s="13">
        <v>50000</v>
      </c>
      <c r="I9" s="13">
        <v>23694180.140000001</v>
      </c>
      <c r="J9" s="13">
        <v>913228.59</v>
      </c>
      <c r="K9" s="13">
        <v>23744180.140000001</v>
      </c>
      <c r="L9" s="13">
        <f>H9/D9*100</f>
        <v>1.4178209863930879E-2</v>
      </c>
      <c r="M9" s="13">
        <f t="shared" ref="M9:M38" si="0">I9/E9*100</f>
        <v>28.62123909884432</v>
      </c>
      <c r="N9" s="13">
        <f t="shared" ref="N9:N38" si="1">J9/F9*100</f>
        <v>3.5589155424386765</v>
      </c>
      <c r="O9" s="13">
        <f t="shared" ref="O9:O38" si="2">K9/G9*100</f>
        <v>5.4529274617512229</v>
      </c>
    </row>
    <row r="10" spans="1:15" s="5" customFormat="1" ht="13.5" x14ac:dyDescent="0.25">
      <c r="A10" s="11" t="s">
        <v>21</v>
      </c>
      <c r="B10" s="12" t="s">
        <v>22</v>
      </c>
      <c r="C10" s="8"/>
      <c r="D10" s="13">
        <v>1913100</v>
      </c>
      <c r="E10" s="13">
        <v>442900</v>
      </c>
      <c r="F10" s="13">
        <v>83500</v>
      </c>
      <c r="G10" s="13">
        <v>2356000</v>
      </c>
      <c r="H10" s="13">
        <v>50000</v>
      </c>
      <c r="I10" s="13">
        <v>29073.439999999999</v>
      </c>
      <c r="J10" s="14"/>
      <c r="K10" s="13">
        <v>79073.440000000002</v>
      </c>
      <c r="L10" s="13">
        <f t="shared" ref="L10:L38" si="3">H10/D10*100</f>
        <v>2.6135591448434479</v>
      </c>
      <c r="M10" s="13">
        <f t="shared" si="0"/>
        <v>6.5643350643486116</v>
      </c>
      <c r="N10" s="13">
        <f t="shared" si="1"/>
        <v>0</v>
      </c>
      <c r="O10" s="13">
        <f t="shared" si="2"/>
        <v>3.3562580645161293</v>
      </c>
    </row>
    <row r="11" spans="1:15" s="5" customFormat="1" ht="25.5" x14ac:dyDescent="0.2">
      <c r="A11" s="8"/>
      <c r="B11" s="8" t="s">
        <v>23</v>
      </c>
      <c r="C11" s="7" t="s">
        <v>24</v>
      </c>
      <c r="D11" s="13">
        <v>50000</v>
      </c>
      <c r="E11" s="13" t="s">
        <v>25</v>
      </c>
      <c r="F11" s="14"/>
      <c r="G11" s="13">
        <v>50000</v>
      </c>
      <c r="H11" s="13">
        <v>50000</v>
      </c>
      <c r="I11" s="13" t="s">
        <v>25</v>
      </c>
      <c r="J11" s="14"/>
      <c r="K11" s="13">
        <v>50000</v>
      </c>
      <c r="L11" s="13">
        <f t="shared" si="3"/>
        <v>100</v>
      </c>
      <c r="M11" s="13"/>
      <c r="N11" s="13"/>
      <c r="O11" s="13">
        <f t="shared" si="2"/>
        <v>100</v>
      </c>
    </row>
    <row r="12" spans="1:15" s="5" customFormat="1" x14ac:dyDescent="0.2">
      <c r="A12" s="8"/>
      <c r="B12" s="8" t="s">
        <v>26</v>
      </c>
      <c r="C12" s="7" t="s">
        <v>27</v>
      </c>
      <c r="D12" s="13">
        <v>276800</v>
      </c>
      <c r="E12" s="13" t="s">
        <v>25</v>
      </c>
      <c r="F12" s="14"/>
      <c r="G12" s="13">
        <v>276800</v>
      </c>
      <c r="H12" s="13" t="s">
        <v>25</v>
      </c>
      <c r="I12" s="13" t="s">
        <v>25</v>
      </c>
      <c r="J12" s="14"/>
      <c r="K12" s="13" t="s">
        <v>25</v>
      </c>
      <c r="L12" s="13">
        <f t="shared" si="3"/>
        <v>0</v>
      </c>
      <c r="M12" s="13"/>
      <c r="N12" s="13"/>
      <c r="O12" s="13">
        <f t="shared" si="2"/>
        <v>0</v>
      </c>
    </row>
    <row r="13" spans="1:15" s="5" customFormat="1" x14ac:dyDescent="0.2">
      <c r="A13" s="8"/>
      <c r="B13" s="8" t="s">
        <v>28</v>
      </c>
      <c r="C13" s="7" t="s">
        <v>29</v>
      </c>
      <c r="D13" s="13">
        <v>1586300</v>
      </c>
      <c r="E13" s="13">
        <v>442900</v>
      </c>
      <c r="F13" s="13">
        <v>83500</v>
      </c>
      <c r="G13" s="13">
        <v>2029200</v>
      </c>
      <c r="H13" s="13" t="s">
        <v>25</v>
      </c>
      <c r="I13" s="13">
        <v>29073.439999999999</v>
      </c>
      <c r="J13" s="14"/>
      <c r="K13" s="13">
        <v>29073.439999999999</v>
      </c>
      <c r="L13" s="13">
        <f t="shared" si="3"/>
        <v>0</v>
      </c>
      <c r="M13" s="13">
        <f t="shared" si="0"/>
        <v>6.5643350643486116</v>
      </c>
      <c r="N13" s="13">
        <f t="shared" si="1"/>
        <v>0</v>
      </c>
      <c r="O13" s="13">
        <f t="shared" si="2"/>
        <v>1.4327537945988567</v>
      </c>
    </row>
    <row r="14" spans="1:15" s="5" customFormat="1" ht="13.5" x14ac:dyDescent="0.25">
      <c r="A14" s="11" t="s">
        <v>30</v>
      </c>
      <c r="B14" s="12" t="s">
        <v>31</v>
      </c>
      <c r="C14" s="8"/>
      <c r="D14" s="13" t="s">
        <v>25</v>
      </c>
      <c r="E14" s="13" t="s">
        <v>25</v>
      </c>
      <c r="F14" s="14"/>
      <c r="G14" s="13" t="s">
        <v>25</v>
      </c>
      <c r="H14" s="13" t="s">
        <v>25</v>
      </c>
      <c r="I14" s="13" t="s">
        <v>25</v>
      </c>
      <c r="J14" s="14"/>
      <c r="K14" s="13" t="s">
        <v>25</v>
      </c>
      <c r="L14" s="13"/>
      <c r="M14" s="13"/>
      <c r="N14" s="13"/>
      <c r="O14" s="13"/>
    </row>
    <row r="15" spans="1:15" s="5" customFormat="1" x14ac:dyDescent="0.2">
      <c r="A15" s="8"/>
      <c r="B15" s="8"/>
      <c r="C15" s="8"/>
      <c r="D15" s="13" t="s">
        <v>25</v>
      </c>
      <c r="E15" s="13" t="s">
        <v>25</v>
      </c>
      <c r="F15" s="14"/>
      <c r="G15" s="13" t="s">
        <v>25</v>
      </c>
      <c r="H15" s="13" t="s">
        <v>25</v>
      </c>
      <c r="I15" s="13" t="s">
        <v>25</v>
      </c>
      <c r="J15" s="14"/>
      <c r="K15" s="13" t="s">
        <v>25</v>
      </c>
      <c r="L15" s="13"/>
      <c r="M15" s="13"/>
      <c r="N15" s="14"/>
      <c r="O15" s="13"/>
    </row>
    <row r="16" spans="1:15" s="5" customFormat="1" ht="13.5" x14ac:dyDescent="0.25">
      <c r="A16" s="11" t="s">
        <v>32</v>
      </c>
      <c r="B16" s="12" t="s">
        <v>33</v>
      </c>
      <c r="C16" s="8"/>
      <c r="D16" s="13" t="s">
        <v>25</v>
      </c>
      <c r="E16" s="13">
        <v>53997400</v>
      </c>
      <c r="F16" s="14"/>
      <c r="G16" s="13">
        <v>53997400</v>
      </c>
      <c r="H16" s="13" t="s">
        <v>25</v>
      </c>
      <c r="I16" s="13">
        <v>22385728.489999998</v>
      </c>
      <c r="J16" s="14"/>
      <c r="K16" s="13">
        <v>22385728.489999998</v>
      </c>
      <c r="L16" s="13"/>
      <c r="M16" s="13">
        <f t="shared" si="0"/>
        <v>41.457048839388563</v>
      </c>
      <c r="N16" s="13"/>
      <c r="O16" s="13">
        <f t="shared" si="2"/>
        <v>41.457048839388563</v>
      </c>
    </row>
    <row r="17" spans="1:15" s="5" customFormat="1" x14ac:dyDescent="0.2">
      <c r="A17" s="8"/>
      <c r="B17" s="8" t="s">
        <v>34</v>
      </c>
      <c r="C17" s="7" t="s">
        <v>35</v>
      </c>
      <c r="D17" s="13" t="s">
        <v>25</v>
      </c>
      <c r="E17" s="13">
        <v>52607400</v>
      </c>
      <c r="F17" s="14"/>
      <c r="G17" s="13">
        <v>52607400</v>
      </c>
      <c r="H17" s="13" t="s">
        <v>25</v>
      </c>
      <c r="I17" s="13">
        <v>22342396.489999998</v>
      </c>
      <c r="J17" s="14"/>
      <c r="K17" s="13">
        <v>22342396.489999998</v>
      </c>
      <c r="L17" s="13"/>
      <c r="M17" s="13">
        <f t="shared" si="0"/>
        <v>42.47006407843763</v>
      </c>
      <c r="N17" s="13"/>
      <c r="O17" s="13">
        <f t="shared" si="2"/>
        <v>42.47006407843763</v>
      </c>
    </row>
    <row r="18" spans="1:15" s="5" customFormat="1" x14ac:dyDescent="0.2">
      <c r="A18" s="8"/>
      <c r="B18" s="8" t="s">
        <v>36</v>
      </c>
      <c r="C18" s="7" t="s">
        <v>37</v>
      </c>
      <c r="D18" s="13" t="s">
        <v>25</v>
      </c>
      <c r="E18" s="13">
        <v>950000</v>
      </c>
      <c r="F18" s="14"/>
      <c r="G18" s="13">
        <v>950000</v>
      </c>
      <c r="H18" s="13" t="s">
        <v>25</v>
      </c>
      <c r="I18" s="13">
        <v>33332</v>
      </c>
      <c r="J18" s="14"/>
      <c r="K18" s="13">
        <v>33332</v>
      </c>
      <c r="L18" s="13"/>
      <c r="M18" s="13">
        <f t="shared" si="0"/>
        <v>3.5086315789473685</v>
      </c>
      <c r="N18" s="13"/>
      <c r="O18" s="13">
        <f t="shared" si="2"/>
        <v>3.5086315789473685</v>
      </c>
    </row>
    <row r="19" spans="1:15" s="5" customFormat="1" x14ac:dyDescent="0.2">
      <c r="A19" s="8"/>
      <c r="B19" s="8" t="s">
        <v>38</v>
      </c>
      <c r="C19" s="7" t="s">
        <v>39</v>
      </c>
      <c r="D19" s="13" t="s">
        <v>25</v>
      </c>
      <c r="E19" s="13">
        <v>150000</v>
      </c>
      <c r="F19" s="14"/>
      <c r="G19" s="13">
        <v>150000</v>
      </c>
      <c r="H19" s="13" t="s">
        <v>25</v>
      </c>
      <c r="I19" s="13" t="s">
        <v>25</v>
      </c>
      <c r="J19" s="14"/>
      <c r="K19" s="13" t="s">
        <v>25</v>
      </c>
      <c r="L19" s="13"/>
      <c r="M19" s="13">
        <f t="shared" si="0"/>
        <v>0</v>
      </c>
      <c r="N19" s="13"/>
      <c r="O19" s="13">
        <f t="shared" si="2"/>
        <v>0</v>
      </c>
    </row>
    <row r="20" spans="1:15" s="5" customFormat="1" x14ac:dyDescent="0.2">
      <c r="A20" s="8"/>
      <c r="B20" s="8" t="s">
        <v>40</v>
      </c>
      <c r="C20" s="7" t="s">
        <v>41</v>
      </c>
      <c r="D20" s="13" t="s">
        <v>25</v>
      </c>
      <c r="E20" s="13">
        <v>290000</v>
      </c>
      <c r="F20" s="14"/>
      <c r="G20" s="13">
        <v>290000</v>
      </c>
      <c r="H20" s="13" t="s">
        <v>25</v>
      </c>
      <c r="I20" s="13">
        <v>10000</v>
      </c>
      <c r="J20" s="14"/>
      <c r="K20" s="13">
        <v>10000</v>
      </c>
      <c r="L20" s="13"/>
      <c r="M20" s="13">
        <f t="shared" si="0"/>
        <v>3.4482758620689653</v>
      </c>
      <c r="N20" s="13"/>
      <c r="O20" s="13">
        <f t="shared" si="2"/>
        <v>3.4482758620689653</v>
      </c>
    </row>
    <row r="21" spans="1:15" s="5" customFormat="1" ht="13.5" x14ac:dyDescent="0.25">
      <c r="A21" s="11" t="s">
        <v>42</v>
      </c>
      <c r="B21" s="12" t="s">
        <v>43</v>
      </c>
      <c r="C21" s="8"/>
      <c r="D21" s="13">
        <v>280699029.22000003</v>
      </c>
      <c r="E21" s="13">
        <v>22944205.199999999</v>
      </c>
      <c r="F21" s="13">
        <v>22944205.199999999</v>
      </c>
      <c r="G21" s="13">
        <v>303643234.42000002</v>
      </c>
      <c r="H21" s="13" t="s">
        <v>25</v>
      </c>
      <c r="I21" s="13">
        <v>910688.59</v>
      </c>
      <c r="J21" s="13">
        <v>910688.59</v>
      </c>
      <c r="K21" s="13">
        <v>910688.59</v>
      </c>
      <c r="L21" s="13">
        <f t="shared" si="3"/>
        <v>0</v>
      </c>
      <c r="M21" s="13">
        <f t="shared" si="0"/>
        <v>3.9691442002968138</v>
      </c>
      <c r="N21" s="13">
        <f t="shared" si="1"/>
        <v>3.9691442002968138</v>
      </c>
      <c r="O21" s="13">
        <f t="shared" si="2"/>
        <v>0.29992059323815967</v>
      </c>
    </row>
    <row r="22" spans="1:15" s="5" customFormat="1" x14ac:dyDescent="0.2">
      <c r="A22" s="8"/>
      <c r="B22" s="8" t="s">
        <v>44</v>
      </c>
      <c r="C22" s="7" t="s">
        <v>45</v>
      </c>
      <c r="D22" s="13">
        <v>17946929.219999999</v>
      </c>
      <c r="E22" s="13">
        <v>3167105.2</v>
      </c>
      <c r="F22" s="13">
        <v>3167105.2</v>
      </c>
      <c r="G22" s="13">
        <v>21114034.420000002</v>
      </c>
      <c r="H22" s="13" t="s">
        <v>25</v>
      </c>
      <c r="I22" s="13" t="s">
        <v>25</v>
      </c>
      <c r="J22" s="14"/>
      <c r="K22" s="13" t="s">
        <v>25</v>
      </c>
      <c r="L22" s="13">
        <f t="shared" si="3"/>
        <v>0</v>
      </c>
      <c r="M22" s="13">
        <f t="shared" si="0"/>
        <v>0</v>
      </c>
      <c r="N22" s="13">
        <f t="shared" si="1"/>
        <v>0</v>
      </c>
      <c r="O22" s="13">
        <f t="shared" si="2"/>
        <v>0</v>
      </c>
    </row>
    <row r="23" spans="1:15" s="5" customFormat="1" ht="25.5" x14ac:dyDescent="0.2">
      <c r="A23" s="8"/>
      <c r="B23" s="8" t="s">
        <v>46</v>
      </c>
      <c r="C23" s="7" t="s">
        <v>47</v>
      </c>
      <c r="D23" s="13">
        <v>262752100</v>
      </c>
      <c r="E23" s="13">
        <v>19777100</v>
      </c>
      <c r="F23" s="13">
        <v>19777100</v>
      </c>
      <c r="G23" s="13">
        <v>282529200</v>
      </c>
      <c r="H23" s="13" t="s">
        <v>25</v>
      </c>
      <c r="I23" s="13">
        <v>910688.59</v>
      </c>
      <c r="J23" s="13">
        <v>910688.59</v>
      </c>
      <c r="K23" s="13">
        <v>910688.59</v>
      </c>
      <c r="L23" s="13">
        <f t="shared" si="3"/>
        <v>0</v>
      </c>
      <c r="M23" s="13">
        <f t="shared" si="0"/>
        <v>4.6047630340140868</v>
      </c>
      <c r="N23" s="13">
        <f t="shared" si="1"/>
        <v>4.6047630340140868</v>
      </c>
      <c r="O23" s="13">
        <f t="shared" si="2"/>
        <v>0.32233432508922971</v>
      </c>
    </row>
    <row r="24" spans="1:15" s="5" customFormat="1" ht="13.5" x14ac:dyDescent="0.25">
      <c r="A24" s="11" t="s">
        <v>48</v>
      </c>
      <c r="B24" s="12" t="s">
        <v>49</v>
      </c>
      <c r="C24" s="8"/>
      <c r="D24" s="13">
        <v>65184200</v>
      </c>
      <c r="E24" s="13">
        <v>2755800</v>
      </c>
      <c r="F24" s="13">
        <v>2092800</v>
      </c>
      <c r="G24" s="13">
        <v>67940000</v>
      </c>
      <c r="H24" s="13" t="s">
        <v>25</v>
      </c>
      <c r="I24" s="13">
        <v>252589.62</v>
      </c>
      <c r="J24" s="14"/>
      <c r="K24" s="13">
        <v>252589.62</v>
      </c>
      <c r="L24" s="13">
        <f t="shared" si="3"/>
        <v>0</v>
      </c>
      <c r="M24" s="13">
        <f t="shared" si="0"/>
        <v>9.1657456999782276</v>
      </c>
      <c r="N24" s="13">
        <f t="shared" si="1"/>
        <v>0</v>
      </c>
      <c r="O24" s="13">
        <f t="shared" si="2"/>
        <v>0.37178336767736236</v>
      </c>
    </row>
    <row r="25" spans="1:15" s="5" customFormat="1" x14ac:dyDescent="0.2">
      <c r="A25" s="8"/>
      <c r="B25" s="8" t="s">
        <v>50</v>
      </c>
      <c r="C25" s="7" t="s">
        <v>51</v>
      </c>
      <c r="D25" s="13" t="s">
        <v>25</v>
      </c>
      <c r="E25" s="13">
        <v>663000</v>
      </c>
      <c r="F25" s="14"/>
      <c r="G25" s="13">
        <v>663000</v>
      </c>
      <c r="H25" s="13" t="s">
        <v>25</v>
      </c>
      <c r="I25" s="13">
        <v>252589.62</v>
      </c>
      <c r="J25" s="14"/>
      <c r="K25" s="13">
        <v>252589.62</v>
      </c>
      <c r="L25" s="13"/>
      <c r="M25" s="13">
        <f t="shared" si="0"/>
        <v>38.097981900452488</v>
      </c>
      <c r="N25" s="13"/>
      <c r="O25" s="13">
        <f t="shared" si="2"/>
        <v>38.097981900452488</v>
      </c>
    </row>
    <row r="26" spans="1:15" s="5" customFormat="1" x14ac:dyDescent="0.2">
      <c r="A26" s="8"/>
      <c r="B26" s="8" t="s">
        <v>52</v>
      </c>
      <c r="C26" s="7" t="s">
        <v>53</v>
      </c>
      <c r="D26" s="13">
        <v>65184200</v>
      </c>
      <c r="E26" s="13">
        <v>2092800</v>
      </c>
      <c r="F26" s="13">
        <v>2092800</v>
      </c>
      <c r="G26" s="13">
        <v>67277000</v>
      </c>
      <c r="H26" s="13" t="s">
        <v>25</v>
      </c>
      <c r="I26" s="13" t="s">
        <v>25</v>
      </c>
      <c r="J26" s="14"/>
      <c r="K26" s="13" t="s">
        <v>25</v>
      </c>
      <c r="L26" s="13">
        <f t="shared" si="3"/>
        <v>0</v>
      </c>
      <c r="M26" s="13">
        <f t="shared" si="0"/>
        <v>0</v>
      </c>
      <c r="N26" s="13">
        <f t="shared" si="1"/>
        <v>0</v>
      </c>
      <c r="O26" s="13">
        <f t="shared" si="2"/>
        <v>0</v>
      </c>
    </row>
    <row r="27" spans="1:15" s="5" customFormat="1" ht="27" x14ac:dyDescent="0.25">
      <c r="A27" s="11" t="s">
        <v>54</v>
      </c>
      <c r="B27" s="12" t="s">
        <v>55</v>
      </c>
      <c r="C27" s="8"/>
      <c r="D27" s="13" t="s">
        <v>25</v>
      </c>
      <c r="E27" s="13" t="s">
        <v>25</v>
      </c>
      <c r="F27" s="14"/>
      <c r="G27" s="13" t="s">
        <v>25</v>
      </c>
      <c r="H27" s="13" t="s">
        <v>25</v>
      </c>
      <c r="I27" s="13" t="s">
        <v>25</v>
      </c>
      <c r="J27" s="14"/>
      <c r="K27" s="13" t="s">
        <v>25</v>
      </c>
      <c r="L27" s="13"/>
      <c r="M27" s="13"/>
      <c r="N27" s="13"/>
      <c r="O27" s="13"/>
    </row>
    <row r="28" spans="1:15" s="5" customFormat="1" x14ac:dyDescent="0.2">
      <c r="A28" s="8"/>
      <c r="B28" s="8"/>
      <c r="C28" s="8"/>
      <c r="D28" s="13" t="s">
        <v>25</v>
      </c>
      <c r="E28" s="13" t="s">
        <v>25</v>
      </c>
      <c r="F28" s="14"/>
      <c r="G28" s="13" t="s">
        <v>25</v>
      </c>
      <c r="H28" s="13" t="s">
        <v>25</v>
      </c>
      <c r="I28" s="13" t="s">
        <v>25</v>
      </c>
      <c r="J28" s="14"/>
      <c r="K28" s="13" t="s">
        <v>25</v>
      </c>
      <c r="L28" s="13"/>
      <c r="M28" s="13"/>
      <c r="N28" s="14"/>
      <c r="O28" s="13"/>
    </row>
    <row r="29" spans="1:15" s="5" customFormat="1" ht="27" x14ac:dyDescent="0.25">
      <c r="A29" s="11" t="s">
        <v>56</v>
      </c>
      <c r="B29" s="12" t="s">
        <v>57</v>
      </c>
      <c r="C29" s="8"/>
      <c r="D29" s="13" t="s">
        <v>25</v>
      </c>
      <c r="E29" s="13" t="s">
        <v>25</v>
      </c>
      <c r="F29" s="14"/>
      <c r="G29" s="13" t="s">
        <v>25</v>
      </c>
      <c r="H29" s="13" t="s">
        <v>25</v>
      </c>
      <c r="I29" s="13" t="s">
        <v>25</v>
      </c>
      <c r="J29" s="14"/>
      <c r="K29" s="13" t="s">
        <v>25</v>
      </c>
      <c r="L29" s="13"/>
      <c r="M29" s="13"/>
      <c r="N29" s="13"/>
      <c r="O29" s="13"/>
    </row>
    <row r="30" spans="1:15" s="5" customFormat="1" x14ac:dyDescent="0.2">
      <c r="A30" s="8"/>
      <c r="B30" s="8"/>
      <c r="C30" s="8"/>
      <c r="D30" s="13" t="s">
        <v>25</v>
      </c>
      <c r="E30" s="13" t="s">
        <v>25</v>
      </c>
      <c r="F30" s="14"/>
      <c r="G30" s="13" t="s">
        <v>25</v>
      </c>
      <c r="H30" s="13" t="s">
        <v>25</v>
      </c>
      <c r="I30" s="13" t="s">
        <v>25</v>
      </c>
      <c r="J30" s="14"/>
      <c r="K30" s="13" t="s">
        <v>25</v>
      </c>
      <c r="L30" s="13"/>
      <c r="M30" s="13"/>
      <c r="N30" s="14"/>
      <c r="O30" s="13"/>
    </row>
    <row r="31" spans="1:15" s="5" customFormat="1" ht="13.5" x14ac:dyDescent="0.25">
      <c r="A31" s="11" t="s">
        <v>58</v>
      </c>
      <c r="B31" s="12" t="s">
        <v>59</v>
      </c>
      <c r="C31" s="8"/>
      <c r="D31" s="13" t="s">
        <v>25</v>
      </c>
      <c r="E31" s="13">
        <v>2075200</v>
      </c>
      <c r="F31" s="14"/>
      <c r="G31" s="13">
        <v>2075200</v>
      </c>
      <c r="H31" s="13" t="s">
        <v>25</v>
      </c>
      <c r="I31" s="13">
        <v>93560</v>
      </c>
      <c r="J31" s="14"/>
      <c r="K31" s="13">
        <v>93560</v>
      </c>
      <c r="L31" s="13"/>
      <c r="M31" s="13">
        <f t="shared" si="0"/>
        <v>4.5084811102544338</v>
      </c>
      <c r="N31" s="13"/>
      <c r="O31" s="13">
        <f t="shared" si="2"/>
        <v>4.5084811102544338</v>
      </c>
    </row>
    <row r="32" spans="1:15" s="5" customFormat="1" x14ac:dyDescent="0.2">
      <c r="A32" s="8"/>
      <c r="B32" s="8" t="s">
        <v>60</v>
      </c>
      <c r="C32" s="7" t="s">
        <v>61</v>
      </c>
      <c r="D32" s="13" t="s">
        <v>25</v>
      </c>
      <c r="E32" s="13">
        <v>2075200</v>
      </c>
      <c r="F32" s="14"/>
      <c r="G32" s="13">
        <v>2075200</v>
      </c>
      <c r="H32" s="13" t="s">
        <v>25</v>
      </c>
      <c r="I32" s="13">
        <v>93560</v>
      </c>
      <c r="J32" s="14"/>
      <c r="K32" s="13">
        <v>93560</v>
      </c>
      <c r="L32" s="13"/>
      <c r="M32" s="13">
        <f t="shared" si="0"/>
        <v>4.5084811102544338</v>
      </c>
      <c r="N32" s="13"/>
      <c r="O32" s="13">
        <f t="shared" si="2"/>
        <v>4.5084811102544338</v>
      </c>
    </row>
    <row r="33" spans="1:15" s="5" customFormat="1" ht="13.5" x14ac:dyDescent="0.25">
      <c r="A33" s="11" t="s">
        <v>62</v>
      </c>
      <c r="B33" s="12" t="s">
        <v>63</v>
      </c>
      <c r="C33" s="8"/>
      <c r="D33" s="13" t="s">
        <v>25</v>
      </c>
      <c r="E33" s="13">
        <v>30000</v>
      </c>
      <c r="F33" s="14"/>
      <c r="G33" s="13">
        <v>30000</v>
      </c>
      <c r="H33" s="13" t="s">
        <v>25</v>
      </c>
      <c r="I33" s="13">
        <v>20000</v>
      </c>
      <c r="J33" s="14"/>
      <c r="K33" s="13">
        <v>20000</v>
      </c>
      <c r="L33" s="13"/>
      <c r="M33" s="13">
        <f t="shared" si="0"/>
        <v>66.666666666666657</v>
      </c>
      <c r="N33" s="13"/>
      <c r="O33" s="13">
        <f t="shared" si="2"/>
        <v>66.666666666666657</v>
      </c>
    </row>
    <row r="34" spans="1:15" s="5" customFormat="1" x14ac:dyDescent="0.2">
      <c r="A34" s="8"/>
      <c r="B34" s="8" t="s">
        <v>64</v>
      </c>
      <c r="C34" s="7" t="s">
        <v>65</v>
      </c>
      <c r="D34" s="13" t="s">
        <v>25</v>
      </c>
      <c r="E34" s="13" t="s">
        <v>25</v>
      </c>
      <c r="F34" s="14"/>
      <c r="G34" s="13" t="s">
        <v>25</v>
      </c>
      <c r="H34" s="13" t="s">
        <v>25</v>
      </c>
      <c r="I34" s="13" t="s">
        <v>25</v>
      </c>
      <c r="J34" s="14"/>
      <c r="K34" s="13" t="s">
        <v>25</v>
      </c>
      <c r="L34" s="13"/>
      <c r="M34" s="13"/>
      <c r="N34" s="13"/>
      <c r="O34" s="13"/>
    </row>
    <row r="35" spans="1:15" s="5" customFormat="1" x14ac:dyDescent="0.2">
      <c r="A35" s="8"/>
      <c r="B35" s="8" t="s">
        <v>66</v>
      </c>
      <c r="C35" s="7" t="s">
        <v>67</v>
      </c>
      <c r="D35" s="13" t="s">
        <v>25</v>
      </c>
      <c r="E35" s="13">
        <v>30000</v>
      </c>
      <c r="F35" s="14"/>
      <c r="G35" s="13">
        <v>30000</v>
      </c>
      <c r="H35" s="13" t="s">
        <v>25</v>
      </c>
      <c r="I35" s="13">
        <v>20000</v>
      </c>
      <c r="J35" s="14"/>
      <c r="K35" s="13">
        <v>20000</v>
      </c>
      <c r="L35" s="13"/>
      <c r="M35" s="13">
        <f t="shared" si="0"/>
        <v>66.666666666666657</v>
      </c>
      <c r="N35" s="13"/>
      <c r="O35" s="13">
        <f t="shared" si="2"/>
        <v>66.666666666666657</v>
      </c>
    </row>
    <row r="36" spans="1:15" s="5" customFormat="1" ht="27" x14ac:dyDescent="0.25">
      <c r="A36" s="11" t="s">
        <v>68</v>
      </c>
      <c r="B36" s="12" t="s">
        <v>69</v>
      </c>
      <c r="C36" s="8"/>
      <c r="D36" s="13">
        <v>4857500</v>
      </c>
      <c r="E36" s="13">
        <v>539800</v>
      </c>
      <c r="F36" s="13">
        <v>539800</v>
      </c>
      <c r="G36" s="13">
        <v>5397300</v>
      </c>
      <c r="H36" s="13" t="s">
        <v>25</v>
      </c>
      <c r="I36" s="13">
        <v>2540</v>
      </c>
      <c r="J36" s="13">
        <v>2540</v>
      </c>
      <c r="K36" s="13">
        <v>2540</v>
      </c>
      <c r="L36" s="13">
        <f t="shared" si="3"/>
        <v>0</v>
      </c>
      <c r="M36" s="13">
        <f t="shared" si="0"/>
        <v>0.47054464616524638</v>
      </c>
      <c r="N36" s="13">
        <f t="shared" si="1"/>
        <v>0.47054464616524638</v>
      </c>
      <c r="O36" s="13">
        <f t="shared" si="2"/>
        <v>4.7060567320697383E-2</v>
      </c>
    </row>
    <row r="37" spans="1:15" s="5" customFormat="1" ht="38.25" x14ac:dyDescent="0.2">
      <c r="A37" s="8"/>
      <c r="B37" s="8" t="s">
        <v>70</v>
      </c>
      <c r="C37" s="7" t="s">
        <v>71</v>
      </c>
      <c r="D37" s="13">
        <v>4047500</v>
      </c>
      <c r="E37" s="13">
        <v>449800</v>
      </c>
      <c r="F37" s="13">
        <v>449800</v>
      </c>
      <c r="G37" s="13">
        <v>4497300</v>
      </c>
      <c r="H37" s="13" t="s">
        <v>25</v>
      </c>
      <c r="I37" s="13" t="s">
        <v>25</v>
      </c>
      <c r="J37" s="14"/>
      <c r="K37" s="13" t="s">
        <v>25</v>
      </c>
      <c r="L37" s="13">
        <f t="shared" si="3"/>
        <v>0</v>
      </c>
      <c r="M37" s="13">
        <f t="shared" si="0"/>
        <v>0</v>
      </c>
      <c r="N37" s="13">
        <f t="shared" si="1"/>
        <v>0</v>
      </c>
      <c r="O37" s="13">
        <f t="shared" si="2"/>
        <v>0</v>
      </c>
    </row>
    <row r="38" spans="1:15" s="5" customFormat="1" x14ac:dyDescent="0.2">
      <c r="A38" s="8"/>
      <c r="B38" s="8" t="s">
        <v>72</v>
      </c>
      <c r="C38" s="7" t="s">
        <v>73</v>
      </c>
      <c r="D38" s="13">
        <v>810000</v>
      </c>
      <c r="E38" s="13">
        <v>90000</v>
      </c>
      <c r="F38" s="13">
        <v>90000</v>
      </c>
      <c r="G38" s="13">
        <v>900000</v>
      </c>
      <c r="H38" s="13" t="s">
        <v>25</v>
      </c>
      <c r="I38" s="13">
        <v>2540</v>
      </c>
      <c r="J38" s="13">
        <v>2540</v>
      </c>
      <c r="K38" s="13">
        <v>2540</v>
      </c>
      <c r="L38" s="13">
        <f t="shared" si="3"/>
        <v>0</v>
      </c>
      <c r="M38" s="13">
        <f t="shared" si="0"/>
        <v>2.822222222222222</v>
      </c>
      <c r="N38" s="13">
        <f t="shared" si="1"/>
        <v>2.822222222222222</v>
      </c>
      <c r="O38" s="13">
        <f t="shared" si="2"/>
        <v>0.28222222222222221</v>
      </c>
    </row>
    <row r="39" spans="1:15" s="5" customFormat="1" ht="13.5" x14ac:dyDescent="0.25">
      <c r="A39" s="11" t="s">
        <v>74</v>
      </c>
      <c r="B39" s="12" t="s">
        <v>75</v>
      </c>
      <c r="C39" s="8"/>
      <c r="D39" s="13" t="s">
        <v>25</v>
      </c>
      <c r="E39" s="13" t="s">
        <v>25</v>
      </c>
      <c r="F39" s="14"/>
      <c r="G39" s="13" t="s">
        <v>25</v>
      </c>
      <c r="H39" s="13" t="s">
        <v>25</v>
      </c>
      <c r="I39" s="13" t="s">
        <v>25</v>
      </c>
      <c r="J39" s="14"/>
      <c r="K39" s="13" t="s">
        <v>25</v>
      </c>
      <c r="L39" s="13"/>
      <c r="M39" s="13"/>
      <c r="N39" s="13"/>
      <c r="O39" s="13"/>
    </row>
    <row r="40" spans="1:15" s="5" customFormat="1" x14ac:dyDescent="0.2">
      <c r="A40" s="8"/>
      <c r="B40" s="8"/>
      <c r="C40" s="8"/>
      <c r="D40" s="13" t="s">
        <v>25</v>
      </c>
      <c r="E40" s="13" t="s">
        <v>25</v>
      </c>
      <c r="F40" s="14"/>
      <c r="G40" s="13" t="s">
        <v>25</v>
      </c>
      <c r="H40" s="13" t="s">
        <v>25</v>
      </c>
      <c r="I40" s="13" t="s">
        <v>25</v>
      </c>
      <c r="J40" s="14"/>
      <c r="K40" s="13" t="s">
        <v>25</v>
      </c>
      <c r="L40" s="13"/>
      <c r="M40" s="13"/>
      <c r="N40" s="14"/>
      <c r="O40" s="13"/>
    </row>
  </sheetData>
  <autoFilter ref="A8:M29"/>
  <mergeCells count="7">
    <mergeCell ref="A3:M3"/>
    <mergeCell ref="D6:G6"/>
    <mergeCell ref="H6:K6"/>
    <mergeCell ref="L6:O6"/>
    <mergeCell ref="C6:C7"/>
    <mergeCell ref="B6:B7"/>
    <mergeCell ref="A6:A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4" firstPageNumber="282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Sheet0</vt:lpstr>
      <vt:lpstr>__bookmark_1</vt:lpstr>
      <vt:lpstr>__bookmark_2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Медведев</dc:creator>
  <cp:lastModifiedBy>MedvedevSM</cp:lastModifiedBy>
  <cp:lastPrinted>2019-08-20T07:19:29Z</cp:lastPrinted>
  <dcterms:created xsi:type="dcterms:W3CDTF">2019-05-23T07:27:23Z</dcterms:created>
  <dcterms:modified xsi:type="dcterms:W3CDTF">2019-08-20T07:19:48Z</dcterms:modified>
</cp:coreProperties>
</file>